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cts\10018-MAR-37\97722\400-Engineering\Traffic\EngData\"/>
    </mc:Choice>
  </mc:AlternateContent>
  <xr:revisionPtr revIDLastSave="0" documentId="13_ncr:1_{B5EEB74E-163C-4EEC-B924-8E31178518E6}" xr6:coauthVersionLast="47" xr6:coauthVersionMax="47" xr10:uidLastSave="{00000000-0000-0000-0000-000000000000}"/>
  <bookViews>
    <workbookView xWindow="2640" yWindow="2640" windowWidth="28800" windowHeight="11385" xr2:uid="{00000000-000D-0000-FFFF-FFFF00000000}"/>
  </bookViews>
  <sheets>
    <sheet name="ESTQ1" sheetId="3" r:id="rId1"/>
  </sheets>
  <definedNames>
    <definedName name="_xlnm.Print_Area" localSheetId="0">ESTQ1!$A$1:$V$75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" i="3" l="1"/>
  <c r="T74" i="3"/>
  <c r="P74" i="3"/>
  <c r="O74" i="3"/>
  <c r="N74" i="3"/>
  <c r="M74" i="3"/>
  <c r="S74" i="3"/>
  <c r="R74" i="3"/>
  <c r="Q74" i="3"/>
  <c r="K74" i="3"/>
  <c r="J74" i="3"/>
  <c r="I74" i="3"/>
</calcChain>
</file>

<file path=xl/sharedStrings.xml><?xml version="1.0" encoding="utf-8"?>
<sst xmlns="http://schemas.openxmlformats.org/spreadsheetml/2006/main" count="90" uniqueCount="52">
  <si>
    <t>SIDE</t>
  </si>
  <si>
    <t>TOTALS CARRIED TO GENERAL SUMMARY</t>
  </si>
  <si>
    <t>STATION</t>
  </si>
  <si>
    <t>FROM</t>
  </si>
  <si>
    <t>TO</t>
  </si>
  <si>
    <t>SHEET NO.</t>
  </si>
  <si>
    <t>REF. NO.</t>
  </si>
  <si>
    <t>CODE</t>
  </si>
  <si>
    <t>SIZE
(WIDTH - INCHES)</t>
  </si>
  <si>
    <t>SIZE
(HEIGHT - INCHES)</t>
  </si>
  <si>
    <t>RAISED PAVEMENT 
MARKER REMOVED</t>
  </si>
  <si>
    <t>EDGE LINE, 6", TYPE 1</t>
  </si>
  <si>
    <t>CENTER LINE, TYPE 1</t>
  </si>
  <si>
    <t>SIGN, FLAT SHEET</t>
  </si>
  <si>
    <t>SIGN POST REFLECTOR</t>
  </si>
  <si>
    <t>GROUND MOUNTED 
SUPPORT, NO. 3 POST</t>
  </si>
  <si>
    <t>EACH</t>
  </si>
  <si>
    <t>MILE</t>
  </si>
  <si>
    <t>SF</t>
  </si>
  <si>
    <t>FT</t>
  </si>
  <si>
    <t>CL-1</t>
  </si>
  <si>
    <t>CL</t>
  </si>
  <si>
    <t>CL-2</t>
  </si>
  <si>
    <t>CL-3</t>
  </si>
  <si>
    <t>EL-1</t>
  </si>
  <si>
    <t>RT</t>
  </si>
  <si>
    <t>EL-2</t>
  </si>
  <si>
    <t>LT</t>
  </si>
  <si>
    <t>EL-3</t>
  </si>
  <si>
    <t>EL-4</t>
  </si>
  <si>
    <t>EL-5</t>
  </si>
  <si>
    <t>EL-6</t>
  </si>
  <si>
    <t>S-1</t>
  </si>
  <si>
    <t>S-2</t>
  </si>
  <si>
    <t>S-3</t>
  </si>
  <si>
    <t>SR-1</t>
  </si>
  <si>
    <t>SR-2</t>
  </si>
  <si>
    <t>SR-3</t>
  </si>
  <si>
    <t>SR-4</t>
  </si>
  <si>
    <t>R2-1-30</t>
  </si>
  <si>
    <t>I-H2A-48</t>
  </si>
  <si>
    <t>D14-H14-48</t>
  </si>
  <si>
    <t>S-4</t>
  </si>
  <si>
    <t>S-5</t>
  </si>
  <si>
    <t>EDGE LINE, 6"</t>
  </si>
  <si>
    <t>CENTER LINE</t>
  </si>
  <si>
    <t>RPM</t>
  </si>
  <si>
    <t>REMOVAL OF GROUND MOUNTED SIGN 
AND DISPOSAL</t>
  </si>
  <si>
    <t>REMOVAL OF GROUND MOUNTED WOODEN BOX BEAM SUPPORT AND DISPOSAL</t>
  </si>
  <si>
    <t>REMOVAL OF GROUND MOUNTED POST SUPPORT
AND DISPOSAL</t>
  </si>
  <si>
    <t>NOT USED</t>
  </si>
  <si>
    <t>P.34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</si>
</sst>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+##.00"/>
  </numFmts>
  <fonts count="7" x14ac:knownFonts="1">
    <font>
      <sz val="10"/>
      <name val="Arial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22</xdr:col>
      <xdr:colOff>714375</xdr:colOff>
      <xdr:row>75</xdr:row>
      <xdr:rowOff>0</xdr:rowOff>
    </xdr:to>
    <xdr:grpSp>
      <xdr:nvGrpSpPr>
        <xdr:cNvPr id="1096" name="InnerSheetBorder">
          <a:extLst>
            <a:ext uri="{FF2B5EF4-FFF2-40B4-BE49-F238E27FC236}">
              <a16:creationId xmlns:a16="http://schemas.microsoft.com/office/drawing/2014/main" id="{73B0A8E2-05CE-3922-A63C-3B13099A199C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12144375"/>
          <a:chOff x="256" y="102"/>
          <a:chExt cx="1852" cy="1275"/>
        </a:xfrm>
      </xdr:grpSpPr>
      <xdr:sp macro="" textlink="">
        <xdr:nvSpPr>
          <xdr:cNvPr id="1097" name="OB2">
            <a:extLst>
              <a:ext uri="{FF2B5EF4-FFF2-40B4-BE49-F238E27FC236}">
                <a16:creationId xmlns:a16="http://schemas.microsoft.com/office/drawing/2014/main" id="{521B6E33-E134-A7AB-7352-396C61FEC77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8" name="OB1">
            <a:extLst>
              <a:ext uri="{FF2B5EF4-FFF2-40B4-BE49-F238E27FC236}">
                <a16:creationId xmlns:a16="http://schemas.microsoft.com/office/drawing/2014/main" id="{EE2DCF16-3059-541D-C864-7CFB61DD9BBE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9" name="OB3">
            <a:extLst>
              <a:ext uri="{FF2B5EF4-FFF2-40B4-BE49-F238E27FC236}">
                <a16:creationId xmlns:a16="http://schemas.microsoft.com/office/drawing/2014/main" id="{9A807953-7956-1453-C5E4-DD8670BACF9C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0" name="OB4">
            <a:extLst>
              <a:ext uri="{FF2B5EF4-FFF2-40B4-BE49-F238E27FC236}">
                <a16:creationId xmlns:a16="http://schemas.microsoft.com/office/drawing/2014/main" id="{5A519FFF-5C89-A9A9-8942-691086D21CF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5"/>
  <sheetViews>
    <sheetView tabSelected="1" topLeftCell="A58" zoomScaleNormal="100" workbookViewId="0">
      <selection activeCell="F33" sqref="F33"/>
    </sheetView>
  </sheetViews>
  <sheetFormatPr defaultRowHeight="12.75" x14ac:dyDescent="0.2"/>
  <cols>
    <col min="1" max="1" width="8.7109375" style="1" customWidth="1"/>
    <col min="2" max="2" width="10" style="1" customWidth="1"/>
    <col min="3" max="4" width="21" style="1" customWidth="1"/>
    <col min="5" max="5" width="8.7109375" style="1" customWidth="1"/>
    <col min="6" max="16" width="10.85546875" style="1" customWidth="1"/>
    <col min="17" max="17" width="10.7109375" style="1" customWidth="1"/>
    <col min="18" max="23" width="10.85546875" style="1" customWidth="1"/>
    <col min="24" max="24" width="10.7109375" style="1" customWidth="1"/>
    <col min="25" max="16384" width="9.140625" style="1"/>
  </cols>
  <sheetData>
    <row r="1" spans="1:23" ht="12.75" customHeight="1" x14ac:dyDescent="0.2">
      <c r="A1" s="36" t="s">
        <v>6</v>
      </c>
      <c r="B1" s="36" t="s">
        <v>5</v>
      </c>
      <c r="C1" s="30" t="s">
        <v>2</v>
      </c>
      <c r="D1" s="43"/>
      <c r="E1" s="39" t="s">
        <v>0</v>
      </c>
      <c r="F1" s="36" t="s">
        <v>7</v>
      </c>
      <c r="G1" s="42" t="s">
        <v>8</v>
      </c>
      <c r="H1" s="42" t="s">
        <v>9</v>
      </c>
      <c r="I1" s="23">
        <v>621</v>
      </c>
      <c r="J1" s="23">
        <v>621</v>
      </c>
      <c r="K1" s="23">
        <v>630</v>
      </c>
      <c r="L1" s="23">
        <v>630</v>
      </c>
      <c r="M1" s="23">
        <v>642</v>
      </c>
      <c r="N1" s="23">
        <v>642</v>
      </c>
      <c r="O1" s="23">
        <v>646</v>
      </c>
      <c r="P1" s="23">
        <v>646</v>
      </c>
      <c r="Q1" s="23">
        <v>630</v>
      </c>
      <c r="R1" s="23">
        <v>630</v>
      </c>
      <c r="S1" s="23">
        <v>630</v>
      </c>
      <c r="T1" s="24">
        <v>630</v>
      </c>
      <c r="U1" s="24"/>
      <c r="V1" s="24"/>
      <c r="W1" s="24"/>
    </row>
    <row r="2" spans="1:23" ht="12.75" customHeight="1" x14ac:dyDescent="0.2">
      <c r="A2" s="37"/>
      <c r="B2" s="37"/>
      <c r="C2" s="44"/>
      <c r="D2" s="45"/>
      <c r="E2" s="40"/>
      <c r="F2" s="37"/>
      <c r="G2" s="37"/>
      <c r="H2" s="37"/>
      <c r="I2" s="26" t="s">
        <v>10</v>
      </c>
      <c r="J2" s="25" t="s">
        <v>46</v>
      </c>
      <c r="K2" s="26" t="s">
        <v>47</v>
      </c>
      <c r="L2" s="26" t="s">
        <v>49</v>
      </c>
      <c r="M2" s="25" t="s">
        <v>11</v>
      </c>
      <c r="N2" s="25" t="s">
        <v>12</v>
      </c>
      <c r="O2" s="25" t="s">
        <v>44</v>
      </c>
      <c r="P2" s="25" t="s">
        <v>45</v>
      </c>
      <c r="Q2" s="25" t="s">
        <v>13</v>
      </c>
      <c r="R2" s="25" t="s">
        <v>14</v>
      </c>
      <c r="S2" s="26" t="s">
        <v>15</v>
      </c>
      <c r="T2" s="26" t="s">
        <v>48</v>
      </c>
      <c r="U2" s="27"/>
      <c r="V2" s="27"/>
      <c r="W2" s="27"/>
    </row>
    <row r="3" spans="1:23" ht="12.75" customHeight="1" x14ac:dyDescent="0.2">
      <c r="A3" s="37"/>
      <c r="B3" s="37"/>
      <c r="C3" s="44"/>
      <c r="D3" s="45"/>
      <c r="E3" s="40"/>
      <c r="F3" s="37"/>
      <c r="G3" s="37"/>
      <c r="H3" s="37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7"/>
      <c r="V3" s="27"/>
      <c r="W3" s="27"/>
    </row>
    <row r="4" spans="1:23" ht="12.75" customHeight="1" x14ac:dyDescent="0.2">
      <c r="A4" s="37"/>
      <c r="B4" s="37"/>
      <c r="C4" s="44"/>
      <c r="D4" s="45"/>
      <c r="E4" s="40"/>
      <c r="F4" s="37"/>
      <c r="G4" s="37"/>
      <c r="H4" s="37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7"/>
      <c r="V4" s="27"/>
      <c r="W4" s="27"/>
    </row>
    <row r="5" spans="1:23" ht="12.75" customHeight="1" x14ac:dyDescent="0.2">
      <c r="A5" s="37"/>
      <c r="B5" s="37"/>
      <c r="C5" s="44"/>
      <c r="D5" s="45"/>
      <c r="E5" s="40"/>
      <c r="F5" s="37"/>
      <c r="G5" s="37"/>
      <c r="H5" s="37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</row>
    <row r="6" spans="1:23" ht="12.75" customHeight="1" x14ac:dyDescent="0.2">
      <c r="A6" s="37"/>
      <c r="B6" s="37"/>
      <c r="C6" s="44"/>
      <c r="D6" s="45"/>
      <c r="E6" s="40"/>
      <c r="F6" s="37"/>
      <c r="G6" s="37"/>
      <c r="H6" s="37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7"/>
      <c r="V6" s="27"/>
      <c r="W6" s="27"/>
    </row>
    <row r="7" spans="1:23" ht="12.75" customHeight="1" x14ac:dyDescent="0.2">
      <c r="A7" s="37"/>
      <c r="B7" s="37"/>
      <c r="C7" s="44"/>
      <c r="D7" s="45"/>
      <c r="E7" s="40"/>
      <c r="F7" s="37"/>
      <c r="G7" s="37"/>
      <c r="H7" s="37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7"/>
      <c r="V7" s="27"/>
      <c r="W7" s="27"/>
    </row>
    <row r="8" spans="1:23" ht="12.75" customHeight="1" x14ac:dyDescent="0.2">
      <c r="A8" s="37"/>
      <c r="B8" s="37"/>
      <c r="C8" s="44"/>
      <c r="D8" s="45"/>
      <c r="E8" s="40"/>
      <c r="F8" s="37"/>
      <c r="G8" s="37"/>
      <c r="H8" s="37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7"/>
      <c r="V8" s="27"/>
      <c r="W8" s="27"/>
    </row>
    <row r="9" spans="1:23" ht="12.75" customHeight="1" x14ac:dyDescent="0.2">
      <c r="A9" s="37"/>
      <c r="B9" s="37"/>
      <c r="C9" s="44"/>
      <c r="D9" s="45"/>
      <c r="E9" s="40"/>
      <c r="F9" s="37"/>
      <c r="G9" s="37"/>
      <c r="H9" s="37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7"/>
      <c r="V9" s="27"/>
      <c r="W9" s="27"/>
    </row>
    <row r="10" spans="1:23" ht="12.75" customHeight="1" x14ac:dyDescent="0.2">
      <c r="A10" s="37"/>
      <c r="B10" s="37"/>
      <c r="C10" s="44"/>
      <c r="D10" s="45"/>
      <c r="E10" s="40"/>
      <c r="F10" s="37"/>
      <c r="G10" s="37"/>
      <c r="H10" s="37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7"/>
      <c r="V10" s="27"/>
      <c r="W10" s="27"/>
    </row>
    <row r="11" spans="1:23" ht="12.75" customHeight="1" x14ac:dyDescent="0.2">
      <c r="A11" s="37"/>
      <c r="B11" s="37"/>
      <c r="C11" s="44"/>
      <c r="D11" s="45"/>
      <c r="E11" s="40"/>
      <c r="F11" s="37"/>
      <c r="G11" s="37"/>
      <c r="H11" s="37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7"/>
      <c r="V11" s="27"/>
      <c r="W11" s="27"/>
    </row>
    <row r="12" spans="1:23" ht="12.75" customHeight="1" x14ac:dyDescent="0.2">
      <c r="A12" s="37"/>
      <c r="B12" s="37"/>
      <c r="C12" s="44"/>
      <c r="D12" s="45"/>
      <c r="E12" s="40"/>
      <c r="F12" s="37"/>
      <c r="G12" s="37"/>
      <c r="H12" s="37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7"/>
      <c r="V12" s="27"/>
      <c r="W12" s="27"/>
    </row>
    <row r="13" spans="1:23" ht="12.75" customHeight="1" thickBot="1" x14ac:dyDescent="0.25">
      <c r="A13" s="38"/>
      <c r="B13" s="38"/>
      <c r="C13" s="3" t="s">
        <v>3</v>
      </c>
      <c r="D13" s="4" t="s">
        <v>4</v>
      </c>
      <c r="E13" s="41"/>
      <c r="F13" s="38"/>
      <c r="G13" s="38"/>
      <c r="H13" s="38"/>
      <c r="I13" s="20" t="s">
        <v>16</v>
      </c>
      <c r="J13" s="20" t="s">
        <v>16</v>
      </c>
      <c r="K13" s="20" t="s">
        <v>16</v>
      </c>
      <c r="L13" s="20" t="s">
        <v>16</v>
      </c>
      <c r="M13" s="20" t="s">
        <v>17</v>
      </c>
      <c r="N13" s="20" t="s">
        <v>17</v>
      </c>
      <c r="O13" s="20" t="s">
        <v>17</v>
      </c>
      <c r="P13" s="20" t="s">
        <v>17</v>
      </c>
      <c r="Q13" s="20" t="s">
        <v>18</v>
      </c>
      <c r="R13" s="20" t="s">
        <v>16</v>
      </c>
      <c r="S13" s="20" t="s">
        <v>19</v>
      </c>
      <c r="T13" s="20" t="s">
        <v>16</v>
      </c>
      <c r="U13" s="2"/>
      <c r="V13" s="2"/>
      <c r="W13" s="2"/>
    </row>
    <row r="14" spans="1:23" s="10" customFormat="1" ht="12.75" customHeight="1" x14ac:dyDescent="0.25">
      <c r="A14" s="9" t="s">
        <v>20</v>
      </c>
      <c r="B14" s="5" t="s">
        <v>51</v>
      </c>
      <c r="C14" s="6">
        <v>27825</v>
      </c>
      <c r="D14" s="7">
        <v>27983.15</v>
      </c>
      <c r="E14" s="8" t="s">
        <v>21</v>
      </c>
      <c r="F14" s="9"/>
      <c r="G14" s="9"/>
      <c r="H14" s="9"/>
      <c r="I14" s="9">
        <v>3</v>
      </c>
      <c r="J14" s="9">
        <v>2</v>
      </c>
      <c r="K14" s="9"/>
      <c r="L14" s="9"/>
      <c r="M14" s="9"/>
      <c r="N14" s="9">
        <v>0.03</v>
      </c>
      <c r="O14" s="9"/>
      <c r="P14" s="9"/>
      <c r="Q14" s="9"/>
      <c r="R14" s="9"/>
      <c r="S14" s="9"/>
      <c r="T14" s="9"/>
      <c r="U14" s="9"/>
      <c r="V14" s="9"/>
      <c r="W14" s="9"/>
    </row>
    <row r="15" spans="1:23" s="10" customFormat="1" ht="12.75" customHeight="1" x14ac:dyDescent="0.25">
      <c r="A15" s="16" t="s">
        <v>22</v>
      </c>
      <c r="B15" s="12" t="s">
        <v>51</v>
      </c>
      <c r="C15" s="13">
        <v>27983.15</v>
      </c>
      <c r="D15" s="14">
        <v>28226.55</v>
      </c>
      <c r="E15" s="15" t="s">
        <v>21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>
        <v>0.05</v>
      </c>
      <c r="Q15" s="16"/>
      <c r="R15" s="16"/>
      <c r="S15" s="16"/>
      <c r="T15" s="16"/>
      <c r="U15" s="16"/>
      <c r="V15" s="16"/>
      <c r="W15" s="16"/>
    </row>
    <row r="16" spans="1:23" s="10" customFormat="1" ht="12.75" customHeight="1" x14ac:dyDescent="0.25">
      <c r="A16" s="16" t="s">
        <v>23</v>
      </c>
      <c r="B16" s="12" t="s">
        <v>51</v>
      </c>
      <c r="C16" s="13">
        <v>28226.55</v>
      </c>
      <c r="D16" s="14">
        <v>28425</v>
      </c>
      <c r="E16" s="15" t="s">
        <v>21</v>
      </c>
      <c r="F16" s="16"/>
      <c r="G16" s="16"/>
      <c r="H16" s="16"/>
      <c r="I16" s="16">
        <v>3</v>
      </c>
      <c r="J16" s="16">
        <v>3</v>
      </c>
      <c r="K16" s="16"/>
      <c r="L16" s="16"/>
      <c r="M16" s="16"/>
      <c r="N16" s="16">
        <v>0.04</v>
      </c>
      <c r="O16" s="16"/>
      <c r="P16" s="16"/>
      <c r="Q16" s="16"/>
      <c r="R16" s="16"/>
      <c r="S16" s="16"/>
      <c r="T16" s="16"/>
      <c r="U16" s="16"/>
      <c r="V16" s="16"/>
      <c r="W16" s="16"/>
    </row>
    <row r="17" spans="1:23" s="10" customFormat="1" ht="12.75" customHeight="1" x14ac:dyDescent="0.25">
      <c r="A17" s="16"/>
      <c r="B17" s="12"/>
      <c r="C17" s="13"/>
      <c r="D17" s="14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spans="1:23" s="10" customFormat="1" ht="12.75" customHeight="1" x14ac:dyDescent="0.25">
      <c r="A18" s="16" t="s">
        <v>24</v>
      </c>
      <c r="B18" s="12" t="s">
        <v>51</v>
      </c>
      <c r="C18" s="13">
        <v>27825</v>
      </c>
      <c r="D18" s="14">
        <v>27978.93</v>
      </c>
      <c r="E18" s="15" t="s">
        <v>25</v>
      </c>
      <c r="F18" s="16"/>
      <c r="G18" s="16"/>
      <c r="H18" s="16"/>
      <c r="I18" s="16"/>
      <c r="J18" s="16"/>
      <c r="K18" s="16"/>
      <c r="L18" s="16"/>
      <c r="M18" s="16">
        <v>0.03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spans="1:23" s="10" customFormat="1" ht="12.75" customHeight="1" x14ac:dyDescent="0.25">
      <c r="A19" s="16" t="s">
        <v>26</v>
      </c>
      <c r="B19" s="12" t="s">
        <v>51</v>
      </c>
      <c r="C19" s="13">
        <v>27825</v>
      </c>
      <c r="D19" s="14">
        <v>27987.360000000001</v>
      </c>
      <c r="E19" s="15" t="s">
        <v>27</v>
      </c>
      <c r="F19" s="16"/>
      <c r="G19" s="16"/>
      <c r="H19" s="16"/>
      <c r="I19" s="16"/>
      <c r="J19" s="16"/>
      <c r="K19" s="16"/>
      <c r="L19" s="16"/>
      <c r="M19" s="16">
        <v>0.03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spans="1:23" s="10" customFormat="1" ht="12.75" customHeight="1" x14ac:dyDescent="0.25">
      <c r="A20" s="16" t="s">
        <v>28</v>
      </c>
      <c r="B20" s="12" t="s">
        <v>51</v>
      </c>
      <c r="C20" s="13">
        <v>27987.360000000001</v>
      </c>
      <c r="D20" s="14">
        <v>28230.34</v>
      </c>
      <c r="E20" s="15" t="s">
        <v>27</v>
      </c>
      <c r="F20" s="16"/>
      <c r="G20" s="16"/>
      <c r="H20" s="16"/>
      <c r="I20" s="16"/>
      <c r="J20" s="16"/>
      <c r="K20" s="16"/>
      <c r="L20" s="16"/>
      <c r="M20" s="16"/>
      <c r="N20" s="16"/>
      <c r="O20" s="16">
        <v>0.05</v>
      </c>
      <c r="P20" s="16"/>
      <c r="Q20" s="16"/>
      <c r="R20" s="16"/>
      <c r="S20" s="16"/>
      <c r="T20" s="16"/>
      <c r="U20" s="16"/>
      <c r="V20" s="16"/>
      <c r="W20" s="16"/>
    </row>
    <row r="21" spans="1:23" s="10" customFormat="1" ht="12.75" customHeight="1" x14ac:dyDescent="0.25">
      <c r="A21" s="16" t="s">
        <v>29</v>
      </c>
      <c r="B21" s="12" t="s">
        <v>51</v>
      </c>
      <c r="C21" s="13">
        <v>27978.93</v>
      </c>
      <c r="D21" s="14">
        <v>28222.75</v>
      </c>
      <c r="E21" s="15" t="s">
        <v>25</v>
      </c>
      <c r="F21" s="16"/>
      <c r="G21" s="16"/>
      <c r="H21" s="16"/>
      <c r="I21" s="16"/>
      <c r="J21" s="16"/>
      <c r="K21" s="16"/>
      <c r="L21" s="16"/>
      <c r="M21" s="16"/>
      <c r="N21" s="16"/>
      <c r="O21" s="16">
        <v>0.05</v>
      </c>
      <c r="P21" s="16"/>
      <c r="Q21" s="16"/>
      <c r="R21" s="16"/>
      <c r="S21" s="16"/>
      <c r="T21" s="16"/>
      <c r="U21" s="16"/>
      <c r="V21" s="16"/>
      <c r="W21" s="16"/>
    </row>
    <row r="22" spans="1:23" s="10" customFormat="1" ht="12.75" customHeight="1" x14ac:dyDescent="0.25">
      <c r="A22" s="16" t="s">
        <v>30</v>
      </c>
      <c r="B22" s="12" t="s">
        <v>51</v>
      </c>
      <c r="C22" s="13">
        <v>28230.34</v>
      </c>
      <c r="D22" s="14">
        <v>28425</v>
      </c>
      <c r="E22" s="15" t="s">
        <v>27</v>
      </c>
      <c r="F22" s="16"/>
      <c r="G22" s="16"/>
      <c r="H22" s="16"/>
      <c r="I22" s="16"/>
      <c r="J22" s="16"/>
      <c r="K22" s="16"/>
      <c r="L22" s="16"/>
      <c r="M22" s="16">
        <v>0.04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s="10" customFormat="1" ht="12.75" customHeight="1" x14ac:dyDescent="0.25">
      <c r="A23" s="16"/>
      <c r="B23" s="12"/>
      <c r="C23" s="13"/>
      <c r="D23" s="14"/>
      <c r="E23" s="15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spans="1:23" s="10" customFormat="1" ht="12.75" customHeight="1" x14ac:dyDescent="0.25">
      <c r="A24" s="16" t="s">
        <v>31</v>
      </c>
      <c r="B24" s="12" t="s">
        <v>51</v>
      </c>
      <c r="C24" s="13">
        <v>28222.75</v>
      </c>
      <c r="D24" s="14">
        <v>28425</v>
      </c>
      <c r="E24" s="15" t="s">
        <v>25</v>
      </c>
      <c r="F24" s="16"/>
      <c r="G24" s="16"/>
      <c r="H24" s="16"/>
      <c r="I24" s="16"/>
      <c r="J24" s="16"/>
      <c r="K24" s="16"/>
      <c r="L24" s="16"/>
      <c r="M24" s="16">
        <v>0.04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s="10" customFormat="1" ht="12.75" customHeight="1" x14ac:dyDescent="0.25">
      <c r="A25" s="16"/>
      <c r="B25" s="12"/>
      <c r="C25" s="13"/>
      <c r="D25" s="14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:23" s="10" customFormat="1" ht="12.75" customHeight="1" x14ac:dyDescent="0.25">
      <c r="A26" s="16" t="s">
        <v>32</v>
      </c>
      <c r="B26" s="12" t="s">
        <v>51</v>
      </c>
      <c r="C26" s="48">
        <v>27996</v>
      </c>
      <c r="D26" s="49"/>
      <c r="E26" s="15" t="s">
        <v>25</v>
      </c>
      <c r="F26" s="16" t="s">
        <v>39</v>
      </c>
      <c r="G26" s="16">
        <v>24</v>
      </c>
      <c r="H26" s="16">
        <v>30</v>
      </c>
      <c r="I26" s="16"/>
      <c r="J26" s="16"/>
      <c r="K26" s="16"/>
      <c r="L26" s="16"/>
      <c r="M26" s="16"/>
      <c r="N26" s="16"/>
      <c r="O26" s="16"/>
      <c r="P26" s="16"/>
      <c r="Q26" s="16">
        <v>5</v>
      </c>
      <c r="R26" s="16">
        <v>1</v>
      </c>
      <c r="S26" s="16">
        <v>11</v>
      </c>
      <c r="T26" s="16"/>
      <c r="U26" s="16"/>
      <c r="V26" s="16"/>
      <c r="W26" s="16"/>
    </row>
    <row r="27" spans="1:23" s="10" customFormat="1" ht="12.75" customHeight="1" x14ac:dyDescent="0.25">
      <c r="A27" s="16" t="s">
        <v>33</v>
      </c>
      <c r="B27" s="12" t="s">
        <v>51</v>
      </c>
      <c r="C27" s="48">
        <v>27990</v>
      </c>
      <c r="D27" s="49"/>
      <c r="E27" s="15" t="s">
        <v>25</v>
      </c>
      <c r="F27" s="16" t="s">
        <v>40</v>
      </c>
      <c r="G27" s="16">
        <v>48</v>
      </c>
      <c r="H27" s="16">
        <v>24</v>
      </c>
      <c r="I27" s="16"/>
      <c r="J27" s="16"/>
      <c r="K27" s="16"/>
      <c r="L27" s="16"/>
      <c r="M27" s="16"/>
      <c r="N27" s="16"/>
      <c r="O27" s="16"/>
      <c r="P27" s="16"/>
      <c r="Q27" s="16">
        <v>8</v>
      </c>
      <c r="R27" s="16">
        <v>2</v>
      </c>
      <c r="S27" s="16">
        <v>21</v>
      </c>
      <c r="T27" s="16"/>
      <c r="U27" s="16"/>
      <c r="V27" s="16"/>
      <c r="W27" s="16"/>
    </row>
    <row r="28" spans="1:23" s="10" customFormat="1" ht="12.75" customHeight="1" x14ac:dyDescent="0.25">
      <c r="A28" s="16" t="s">
        <v>34</v>
      </c>
      <c r="B28" s="12" t="s">
        <v>51</v>
      </c>
      <c r="C28" s="48">
        <v>28211</v>
      </c>
      <c r="D28" s="49"/>
      <c r="E28" s="15" t="s">
        <v>27</v>
      </c>
      <c r="F28" s="16" t="s">
        <v>41</v>
      </c>
      <c r="G28" s="16">
        <v>48</v>
      </c>
      <c r="H28" s="16">
        <v>30</v>
      </c>
      <c r="I28" s="16"/>
      <c r="J28" s="16"/>
      <c r="K28" s="16"/>
      <c r="L28" s="16"/>
      <c r="M28" s="16"/>
      <c r="N28" s="16"/>
      <c r="O28" s="16"/>
      <c r="P28" s="16"/>
      <c r="Q28" s="16">
        <v>10</v>
      </c>
      <c r="R28" s="16">
        <v>2</v>
      </c>
      <c r="S28" s="16">
        <v>22</v>
      </c>
      <c r="T28" s="16"/>
      <c r="U28" s="16"/>
      <c r="V28" s="16"/>
      <c r="W28" s="16"/>
    </row>
    <row r="29" spans="1:23" s="10" customFormat="1" ht="12.75" customHeight="1" x14ac:dyDescent="0.25">
      <c r="A29" s="16" t="s">
        <v>42</v>
      </c>
      <c r="B29" s="12"/>
      <c r="C29" s="48" t="s">
        <v>50</v>
      </c>
      <c r="D29" s="49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spans="1:23" s="10" customFormat="1" ht="12.75" customHeight="1" x14ac:dyDescent="0.25">
      <c r="A30" s="16" t="s">
        <v>43</v>
      </c>
      <c r="B30" s="12" t="s">
        <v>51</v>
      </c>
      <c r="C30" s="48">
        <v>27996</v>
      </c>
      <c r="D30" s="49"/>
      <c r="E30" s="15" t="s">
        <v>25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>
        <v>1</v>
      </c>
      <c r="U30" s="16"/>
      <c r="V30" s="16"/>
      <c r="W30" s="16"/>
    </row>
    <row r="31" spans="1:23" s="10" customFormat="1" ht="12.75" customHeight="1" x14ac:dyDescent="0.25">
      <c r="A31" s="16"/>
      <c r="B31" s="12"/>
      <c r="C31" s="13"/>
      <c r="D31" s="14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3" s="10" customFormat="1" ht="12.75" customHeight="1" x14ac:dyDescent="0.25">
      <c r="A32" s="16" t="s">
        <v>35</v>
      </c>
      <c r="B32" s="12" t="s">
        <v>51</v>
      </c>
      <c r="C32" s="48">
        <v>27996</v>
      </c>
      <c r="D32" s="49"/>
      <c r="E32" s="15" t="s">
        <v>25</v>
      </c>
      <c r="F32" s="16"/>
      <c r="G32" s="16"/>
      <c r="H32" s="16"/>
      <c r="I32" s="16"/>
      <c r="J32" s="16"/>
      <c r="K32" s="16">
        <v>1</v>
      </c>
      <c r="L32" s="16">
        <v>1</v>
      </c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</row>
    <row r="33" spans="1:23" s="10" customFormat="1" ht="12.75" customHeight="1" x14ac:dyDescent="0.25">
      <c r="A33" s="16" t="s">
        <v>36</v>
      </c>
      <c r="B33" s="12" t="s">
        <v>51</v>
      </c>
      <c r="C33" s="48">
        <v>27990</v>
      </c>
      <c r="D33" s="49"/>
      <c r="E33" s="15" t="s">
        <v>25</v>
      </c>
      <c r="F33" s="16"/>
      <c r="G33" s="16"/>
      <c r="H33" s="16"/>
      <c r="I33" s="16"/>
      <c r="J33" s="16"/>
      <c r="K33" s="16">
        <v>1</v>
      </c>
      <c r="L33" s="16">
        <v>1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</row>
    <row r="34" spans="1:23" s="10" customFormat="1" ht="12.75" customHeight="1" x14ac:dyDescent="0.25">
      <c r="A34" s="16" t="s">
        <v>37</v>
      </c>
      <c r="B34" s="12" t="s">
        <v>51</v>
      </c>
      <c r="C34" s="48">
        <v>28211</v>
      </c>
      <c r="D34" s="49"/>
      <c r="E34" s="15" t="s">
        <v>27</v>
      </c>
      <c r="F34" s="16"/>
      <c r="G34" s="16"/>
      <c r="H34" s="16"/>
      <c r="I34" s="16"/>
      <c r="J34" s="16"/>
      <c r="K34" s="16">
        <v>1</v>
      </c>
      <c r="L34" s="16">
        <v>1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1:23" s="10" customFormat="1" ht="12.75" customHeight="1" x14ac:dyDescent="0.25">
      <c r="A35" s="16" t="s">
        <v>38</v>
      </c>
      <c r="B35" s="12" t="s">
        <v>51</v>
      </c>
      <c r="C35" s="48">
        <v>28279</v>
      </c>
      <c r="D35" s="49"/>
      <c r="E35" s="15" t="s">
        <v>25</v>
      </c>
      <c r="F35" s="16"/>
      <c r="G35" s="16"/>
      <c r="H35" s="16"/>
      <c r="I35" s="16"/>
      <c r="J35" s="16"/>
      <c r="K35" s="16">
        <v>1</v>
      </c>
      <c r="L35" s="16">
        <v>1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</row>
    <row r="36" spans="1:23" s="10" customFormat="1" ht="12.75" customHeight="1" x14ac:dyDescent="0.25">
      <c r="A36" s="16"/>
      <c r="B36" s="12"/>
      <c r="C36" s="17"/>
      <c r="D36" s="11"/>
      <c r="E36" s="15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23" s="10" customFormat="1" ht="12.75" customHeight="1" x14ac:dyDescent="0.25">
      <c r="A37" s="16"/>
      <c r="B37" s="12"/>
      <c r="C37" s="17"/>
      <c r="D37" s="11"/>
      <c r="E37" s="15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</row>
    <row r="38" spans="1:23" s="10" customFormat="1" ht="12.75" customHeight="1" x14ac:dyDescent="0.25">
      <c r="A38" s="16"/>
      <c r="B38" s="12"/>
      <c r="C38" s="17"/>
      <c r="D38" s="11"/>
      <c r="E38" s="1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</row>
    <row r="39" spans="1:23" s="10" customFormat="1" ht="12.75" customHeight="1" x14ac:dyDescent="0.25">
      <c r="A39" s="16"/>
      <c r="B39" s="12"/>
      <c r="C39" s="13"/>
      <c r="D39" s="11"/>
      <c r="E39" s="15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1:23" s="10" customFormat="1" ht="12.75" customHeight="1" x14ac:dyDescent="0.25">
      <c r="A40" s="16"/>
      <c r="B40" s="12"/>
      <c r="C40" s="17"/>
      <c r="D40" s="11"/>
      <c r="E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</row>
    <row r="41" spans="1:23" s="10" customFormat="1" ht="12.75" customHeight="1" x14ac:dyDescent="0.25">
      <c r="A41" s="16"/>
      <c r="B41" s="12"/>
      <c r="C41" s="17"/>
      <c r="D41" s="11"/>
      <c r="E41" s="15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</row>
    <row r="42" spans="1:23" s="10" customFormat="1" ht="12.75" customHeight="1" x14ac:dyDescent="0.25">
      <c r="A42" s="16"/>
      <c r="B42" s="12"/>
      <c r="C42" s="17"/>
      <c r="D42" s="11"/>
      <c r="E42" s="15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</row>
    <row r="43" spans="1:23" s="10" customFormat="1" ht="12.75" customHeight="1" x14ac:dyDescent="0.25">
      <c r="A43" s="16"/>
      <c r="B43" s="12"/>
      <c r="C43" s="17"/>
      <c r="D43" s="11"/>
      <c r="E43" s="15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</row>
    <row r="44" spans="1:23" ht="12.75" customHeight="1" x14ac:dyDescent="0.2">
      <c r="A44" s="16"/>
      <c r="B44" s="12"/>
      <c r="C44" s="17"/>
      <c r="D44" s="11"/>
      <c r="E44" s="15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</row>
    <row r="45" spans="1:23" ht="12.75" customHeight="1" x14ac:dyDescent="0.2">
      <c r="A45" s="16"/>
      <c r="B45" s="12"/>
      <c r="C45" s="17"/>
      <c r="D45" s="11"/>
      <c r="E45" s="15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</row>
    <row r="46" spans="1:23" ht="12.75" customHeight="1" x14ac:dyDescent="0.2">
      <c r="A46" s="16"/>
      <c r="B46" s="12"/>
      <c r="C46" s="17"/>
      <c r="D46" s="11"/>
      <c r="E46" s="15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</row>
    <row r="47" spans="1:23" s="10" customFormat="1" ht="12.75" customHeight="1" x14ac:dyDescent="0.25">
      <c r="A47" s="16"/>
      <c r="B47" s="16"/>
      <c r="C47" s="18"/>
      <c r="D47" s="19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</row>
    <row r="48" spans="1:23" s="10" customFormat="1" ht="12.75" customHeight="1" x14ac:dyDescent="0.25">
      <c r="A48" s="16"/>
      <c r="B48" s="16"/>
      <c r="C48" s="18"/>
      <c r="D48" s="19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</row>
    <row r="49" spans="1:23" s="10" customFormat="1" ht="12.75" customHeight="1" x14ac:dyDescent="0.25">
      <c r="A49" s="16"/>
      <c r="B49" s="16"/>
      <c r="C49" s="18"/>
      <c r="D49" s="19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</row>
    <row r="50" spans="1:23" s="10" customFormat="1" ht="12.75" customHeight="1" x14ac:dyDescent="0.25">
      <c r="A50" s="16"/>
      <c r="B50" s="16"/>
      <c r="C50" s="18"/>
      <c r="D50" s="19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</row>
    <row r="51" spans="1:23" s="10" customFormat="1" ht="12.75" customHeight="1" x14ac:dyDescent="0.25">
      <c r="A51" s="16"/>
      <c r="B51" s="16"/>
      <c r="C51" s="18"/>
      <c r="D51" s="19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</row>
    <row r="52" spans="1:23" s="10" customFormat="1" ht="12.75" customHeight="1" x14ac:dyDescent="0.25">
      <c r="A52" s="16"/>
      <c r="B52" s="16"/>
      <c r="C52" s="18"/>
      <c r="D52" s="19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</row>
    <row r="53" spans="1:23" s="10" customFormat="1" ht="12.75" customHeight="1" x14ac:dyDescent="0.25">
      <c r="A53" s="16"/>
      <c r="B53" s="16"/>
      <c r="C53" s="18"/>
      <c r="D53" s="19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s="10" customFormat="1" ht="12.75" customHeight="1" x14ac:dyDescent="0.25">
      <c r="A54" s="16"/>
      <c r="B54" s="16"/>
      <c r="C54" s="18"/>
      <c r="D54" s="19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s="10" customFormat="1" ht="12.75" customHeight="1" x14ac:dyDescent="0.25">
      <c r="A55" s="16"/>
      <c r="B55" s="16"/>
      <c r="C55" s="18"/>
      <c r="D55" s="19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s="10" customFormat="1" ht="12.75" customHeight="1" x14ac:dyDescent="0.25">
      <c r="A56" s="16"/>
      <c r="B56" s="16"/>
      <c r="C56" s="18"/>
      <c r="D56" s="19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</row>
    <row r="57" spans="1:23" s="10" customFormat="1" ht="12.75" customHeight="1" x14ac:dyDescent="0.25">
      <c r="A57" s="16"/>
      <c r="B57" s="16"/>
      <c r="C57" s="18"/>
      <c r="D57" s="19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</row>
    <row r="58" spans="1:23" s="10" customFormat="1" ht="12.75" customHeight="1" x14ac:dyDescent="0.25">
      <c r="A58" s="16"/>
      <c r="B58" s="16"/>
      <c r="C58" s="18"/>
      <c r="D58" s="19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pans="1:23" s="10" customFormat="1" ht="12.75" customHeight="1" x14ac:dyDescent="0.25">
      <c r="A59" s="16"/>
      <c r="B59" s="16"/>
      <c r="C59" s="18"/>
      <c r="D59" s="19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</row>
    <row r="60" spans="1:23" s="10" customFormat="1" ht="12.75" customHeight="1" x14ac:dyDescent="0.25">
      <c r="A60" s="16"/>
      <c r="B60" s="16"/>
      <c r="C60" s="18"/>
      <c r="D60" s="19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</row>
    <row r="61" spans="1:23" s="10" customFormat="1" ht="12.75" customHeight="1" x14ac:dyDescent="0.25">
      <c r="A61" s="16"/>
      <c r="B61" s="16"/>
      <c r="C61" s="18"/>
      <c r="D61" s="19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3" s="10" customFormat="1" ht="12.75" customHeight="1" x14ac:dyDescent="0.25">
      <c r="A62" s="16"/>
      <c r="B62" s="16"/>
      <c r="C62" s="18"/>
      <c r="D62" s="19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3" s="10" customFormat="1" ht="12.75" customHeight="1" x14ac:dyDescent="0.25">
      <c r="A63" s="16"/>
      <c r="B63" s="16"/>
      <c r="C63" s="18"/>
      <c r="D63" s="19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 s="10" customFormat="1" ht="12.75" customHeight="1" x14ac:dyDescent="0.25">
      <c r="A64" s="16"/>
      <c r="B64" s="16"/>
      <c r="C64" s="18"/>
      <c r="D64" s="19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1:23" s="10" customFormat="1" ht="12.75" customHeight="1" x14ac:dyDescent="0.25">
      <c r="A65" s="16"/>
      <c r="B65" s="16"/>
      <c r="C65" s="18"/>
      <c r="D65" s="19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1:23" s="10" customFormat="1" ht="12.75" customHeight="1" x14ac:dyDescent="0.25">
      <c r="A66" s="16"/>
      <c r="B66" s="16"/>
      <c r="C66" s="18"/>
      <c r="D66" s="19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1:23" s="10" customFormat="1" ht="12.75" customHeight="1" x14ac:dyDescent="0.25">
      <c r="A67" s="16"/>
      <c r="B67" s="16"/>
      <c r="C67" s="18"/>
      <c r="D67" s="19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1:23" s="10" customFormat="1" ht="12.75" customHeight="1" x14ac:dyDescent="0.25">
      <c r="A68" s="16"/>
      <c r="B68" s="16"/>
      <c r="C68" s="18"/>
      <c r="D68" s="19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1:23" s="10" customFormat="1" ht="12.75" customHeight="1" x14ac:dyDescent="0.25">
      <c r="A69" s="16"/>
      <c r="B69" s="16"/>
      <c r="C69" s="18"/>
      <c r="D69" s="19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1:23" s="10" customFormat="1" ht="12.75" customHeight="1" x14ac:dyDescent="0.25">
      <c r="A70" s="16"/>
      <c r="B70" s="16"/>
      <c r="C70" s="18"/>
      <c r="D70" s="19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1:23" s="10" customFormat="1" ht="12.75" customHeight="1" x14ac:dyDescent="0.25">
      <c r="A71" s="16"/>
      <c r="B71" s="16"/>
      <c r="C71" s="18"/>
      <c r="D71" s="19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  <row r="72" spans="1:23" s="10" customFormat="1" ht="12.75" customHeight="1" x14ac:dyDescent="0.25">
      <c r="A72" s="16"/>
      <c r="B72" s="16"/>
      <c r="C72" s="18"/>
      <c r="D72" s="19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 s="10" customFormat="1" ht="12.75" customHeight="1" thickBot="1" x14ac:dyDescent="0.3">
      <c r="A73" s="20"/>
      <c r="B73" s="20"/>
      <c r="C73" s="21"/>
      <c r="D73" s="22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spans="1:23" ht="12.75" customHeight="1" x14ac:dyDescent="0.2">
      <c r="A74" s="30" t="s">
        <v>1</v>
      </c>
      <c r="B74" s="31"/>
      <c r="C74" s="31"/>
      <c r="D74" s="31"/>
      <c r="E74" s="31"/>
      <c r="F74" s="31"/>
      <c r="G74" s="31"/>
      <c r="H74" s="32"/>
      <c r="I74" s="28">
        <f>ROUNDUP(SUM(I14:I73),0)</f>
        <v>6</v>
      </c>
      <c r="J74" s="28">
        <f t="shared" ref="J74:S74" si="0">ROUNDUP(SUM(J14:J73),0)</f>
        <v>5</v>
      </c>
      <c r="K74" s="28">
        <f t="shared" si="0"/>
        <v>4</v>
      </c>
      <c r="L74" s="28">
        <f t="shared" ref="L74" si="1">ROUNDUP(SUM(L14:L73),0)</f>
        <v>4</v>
      </c>
      <c r="M74" s="46">
        <f>ROUNDUP(SUM(M14:M73),3)</f>
        <v>0.14000000000000001</v>
      </c>
      <c r="N74" s="46">
        <f>ROUNDUP(SUM(N14:N73),3)</f>
        <v>7.0000000000000007E-2</v>
      </c>
      <c r="O74" s="46">
        <f>ROUNDUP(SUM(O14:O73),3)</f>
        <v>0.1</v>
      </c>
      <c r="P74" s="46">
        <f>ROUNDUP(SUM(P14:P73),3)</f>
        <v>0.05</v>
      </c>
      <c r="Q74" s="28">
        <f t="shared" si="0"/>
        <v>23</v>
      </c>
      <c r="R74" s="28">
        <f t="shared" si="0"/>
        <v>5</v>
      </c>
      <c r="S74" s="28">
        <f t="shared" si="0"/>
        <v>54</v>
      </c>
      <c r="T74" s="28">
        <f t="shared" ref="T74" si="2">ROUNDUP(SUM(T14:T73),0)</f>
        <v>1</v>
      </c>
      <c r="U74" s="28"/>
      <c r="V74" s="28"/>
      <c r="W74" s="28"/>
    </row>
    <row r="75" spans="1:23" ht="12.75" customHeight="1" thickBot="1" x14ac:dyDescent="0.25">
      <c r="A75" s="33"/>
      <c r="B75" s="34"/>
      <c r="C75" s="34"/>
      <c r="D75" s="34"/>
      <c r="E75" s="34"/>
      <c r="F75" s="34"/>
      <c r="G75" s="34"/>
      <c r="H75" s="35"/>
      <c r="I75" s="29"/>
      <c r="J75" s="29"/>
      <c r="K75" s="29"/>
      <c r="L75" s="29"/>
      <c r="M75" s="47"/>
      <c r="N75" s="47"/>
      <c r="O75" s="47"/>
      <c r="P75" s="47"/>
      <c r="Q75" s="29"/>
      <c r="R75" s="29"/>
      <c r="S75" s="29"/>
      <c r="T75" s="29"/>
      <c r="U75" s="29"/>
      <c r="V75" s="29"/>
      <c r="W75" s="29"/>
    </row>
  </sheetData>
  <mergeCells count="47">
    <mergeCell ref="Q74:Q75"/>
    <mergeCell ref="R74:R75"/>
    <mergeCell ref="W74:W75"/>
    <mergeCell ref="Q2:Q12"/>
    <mergeCell ref="P2:P12"/>
    <mergeCell ref="S74:S75"/>
    <mergeCell ref="T74:T75"/>
    <mergeCell ref="U74:U75"/>
    <mergeCell ref="V74:V75"/>
    <mergeCell ref="P74:P75"/>
    <mergeCell ref="C26:D26"/>
    <mergeCell ref="C27:D27"/>
    <mergeCell ref="C28:D28"/>
    <mergeCell ref="C29:D29"/>
    <mergeCell ref="C30:D30"/>
    <mergeCell ref="C32:D32"/>
    <mergeCell ref="C33:D33"/>
    <mergeCell ref="C34:D34"/>
    <mergeCell ref="C35:D35"/>
    <mergeCell ref="O74:O75"/>
    <mergeCell ref="I74:I75"/>
    <mergeCell ref="L74:L75"/>
    <mergeCell ref="C1:D12"/>
    <mergeCell ref="K74:K75"/>
    <mergeCell ref="M74:M75"/>
    <mergeCell ref="N74:N75"/>
    <mergeCell ref="W2:W12"/>
    <mergeCell ref="J74:J75"/>
    <mergeCell ref="A74:H75"/>
    <mergeCell ref="N2:N12"/>
    <mergeCell ref="O2:O12"/>
    <mergeCell ref="J2:J12"/>
    <mergeCell ref="K2:K12"/>
    <mergeCell ref="A1:A13"/>
    <mergeCell ref="B1:B13"/>
    <mergeCell ref="E1:E13"/>
    <mergeCell ref="F1:F13"/>
    <mergeCell ref="G1:G13"/>
    <mergeCell ref="H1:H13"/>
    <mergeCell ref="M2:M12"/>
    <mergeCell ref="I2:I12"/>
    <mergeCell ref="L2:L12"/>
    <mergeCell ref="R2:R12"/>
    <mergeCell ref="S2:S12"/>
    <mergeCell ref="T2:T12"/>
    <mergeCell ref="U2:U12"/>
    <mergeCell ref="V2:V12"/>
  </mergeCells>
  <phoneticPr fontId="0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ESTQ1</vt:lpstr>
      <vt:lpstr>ESTQ1!Print_Area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Matt Moellendick</cp:lastModifiedBy>
  <cp:lastPrinted>2007-01-24T18:52:13Z</cp:lastPrinted>
  <dcterms:created xsi:type="dcterms:W3CDTF">2007-01-18T14:43:23Z</dcterms:created>
  <dcterms:modified xsi:type="dcterms:W3CDTF">2024-11-12T14:36:50Z</dcterms:modified>
</cp:coreProperties>
</file>